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75" windowHeight="6390" tabRatio="708" firstSheet="7" activeTab="11"/>
  </bookViews>
  <sheets>
    <sheet name="Problem 1" sheetId="12" r:id="rId1"/>
    <sheet name="Problem 2" sheetId="11" r:id="rId2"/>
    <sheet name="Problem 3" sheetId="7" r:id="rId3"/>
    <sheet name="Problem 4" sheetId="6" r:id="rId4"/>
    <sheet name="Problem 5" sheetId="5" r:id="rId5"/>
    <sheet name="Problem 6" sheetId="4" r:id="rId6"/>
    <sheet name="Problem 7" sheetId="1" r:id="rId7"/>
    <sheet name="Problem 8" sheetId="2" r:id="rId8"/>
    <sheet name="Problem 9" sheetId="3" r:id="rId9"/>
    <sheet name="Problem 10" sheetId="8" r:id="rId10"/>
    <sheet name="Problem 11" sheetId="9" r:id="rId11"/>
    <sheet name="Problem 12" sheetId="10" r:id="rId12"/>
  </sheets>
  <definedNames>
    <definedName name="_xlnm.Print_Area" localSheetId="8">'Problem 9'!$A$1:$I$14</definedName>
  </definedNames>
  <calcPr calcId="152511" iterate="1"/>
</workbook>
</file>

<file path=xl/calcChain.xml><?xml version="1.0" encoding="utf-8"?>
<calcChain xmlns="http://schemas.openxmlformats.org/spreadsheetml/2006/main">
  <c r="D14" i="10" l="1"/>
</calcChain>
</file>

<file path=xl/sharedStrings.xml><?xml version="1.0" encoding="utf-8"?>
<sst xmlns="http://schemas.openxmlformats.org/spreadsheetml/2006/main" count="190" uniqueCount="155">
  <si>
    <t>UNDERSTANDING HEALTHCARE FINANCIAL MANAGEMENT</t>
  </si>
  <si>
    <t>ANSWER</t>
  </si>
  <si>
    <t>a. What is the total annual cost of operating the lockbox system?</t>
  </si>
  <si>
    <t>c. Should the firm initiate the lockbox system?</t>
  </si>
  <si>
    <t>Suppose one of the suppliers to Seattle Health System offers terms of 3/20, net 60.</t>
  </si>
  <si>
    <t>a. When does the system have to pay its bills from this supplier?</t>
  </si>
  <si>
    <t>b. What is the amount of costly trade credit?</t>
  </si>
  <si>
    <t>e. If the bank loan is used, how much of the trade credit should be replaced?</t>
  </si>
  <si>
    <t>a. What is the firm's average collection period?</t>
  </si>
  <si>
    <t>b. What is the firm's current receivables balance?</t>
  </si>
  <si>
    <t>system that consists of ten local depository banks and a concentration bank in San Francisco would cost</t>
  </si>
  <si>
    <t>day after they are mailed, and the daily total would be wired to the concentration bank at a cost of $9.75</t>
  </si>
  <si>
    <t>supplier the full amount due on Day 45, but it is considering taking the discount, paying on Day 10, and</t>
  </si>
  <si>
    <t>replacing the trade credit with a bank loan that has a 10 percent annual cost.</t>
  </si>
  <si>
    <t xml:space="preserve">    amount of the receivables had to be financed.)</t>
  </si>
  <si>
    <t xml:space="preserve">    balance has to be financed.)</t>
  </si>
  <si>
    <t>What is the clinic's average net float?</t>
  </si>
  <si>
    <t xml:space="preserve">    360 days per year throughout this problem.)</t>
  </si>
  <si>
    <t xml:space="preserve">    collection policy, with the result that all nondiscount customers paid on the 30th day?</t>
  </si>
  <si>
    <t>c. What would be the firm's new receivables balance if Milwaukee Surgical toughened up on its</t>
  </si>
  <si>
    <t xml:space="preserve">    in collecting from third-party payers in 45 and 75 days, instead of in 60 and 90 days?</t>
  </si>
  <si>
    <t>c. What would be the firm's new receivables balance if a newly proposed electronic claims system resulted</t>
  </si>
  <si>
    <t>PROBLEM 1</t>
  </si>
  <si>
    <t>PROBLEM 2</t>
  </si>
  <si>
    <t>PROBLEM 3</t>
  </si>
  <si>
    <t>PROBLEM 4</t>
  </si>
  <si>
    <t>PROBLEM 5</t>
  </si>
  <si>
    <t>PROBLEM 6</t>
  </si>
  <si>
    <t>On a typical day, Park Place Clinic writes $1,000 in checks. It generally takes four days for those</t>
  </si>
  <si>
    <t>checks to clear. Each day the clinic typically receives $1,000 in checks that take three days to clear.</t>
  </si>
  <si>
    <t>average of $325,000 in payments per day. On average, it takes four days for the firm to receive payment,</t>
  </si>
  <si>
    <t>from the time customers mail their checks to the time the firm receives and processes them. A lockbox</t>
  </si>
  <si>
    <t>$6,500 per month. Under this system, customers' checks would be received at the lockbox locations one</t>
  </si>
  <si>
    <t>Consolidated Services, which offers Langley terms of 2.5/10, net 45. Currently, Langley is paying the</t>
  </si>
  <si>
    <t>40 days after the purchase. (Assume 360 days per year.)</t>
  </si>
  <si>
    <t>d. Suppose that the firm's cost of carrying receivables was 8 percent annually. How much would the</t>
  </si>
  <si>
    <t>d. Suppose the firm's annual cost of carrying receivables was 10 percent. If the electronic claims system</t>
  </si>
  <si>
    <t>each. Assume that the firm can earn 10 percent on marketable securities and that there are 260</t>
  </si>
  <si>
    <t>a. What is the amount of free trade credit that Langley obtains from Consolidated Services? (Assume</t>
  </si>
  <si>
    <t>d. Should Langley replace its trade credit with the bank loan? Explain your answer.</t>
  </si>
  <si>
    <t>$1.2 million, and the collections department estimates that 30 percent of the customers pay on the tenth</t>
  </si>
  <si>
    <t>day and take discounts; 40 percent pay on the thirtieth day; and the remaining 30 percent pay, on average,</t>
  </si>
  <si>
    <t xml:space="preserve">    toughened credit policy save the firm in annual receivables carrying expense? (Assume that the entire</t>
  </si>
  <si>
    <t>a. What is Fargo's average collection period? (Assume 360 days per year throughout this problem.)</t>
  </si>
  <si>
    <t xml:space="preserve">    costs $30,000 a year to lease and operate, should it be adopted? (Assume that the entire receivables</t>
  </si>
  <si>
    <t>working days and hence 260 transfers from each of the ten lockbox locations per year.</t>
  </si>
  <si>
    <t>PROBLEM 7</t>
  </si>
  <si>
    <t>a. What is the economic order quantity?</t>
  </si>
  <si>
    <t>b. What is the maximum inventory of IV solution bags?</t>
  </si>
  <si>
    <t>c. What is the center's average inventory of IV solution bags?</t>
  </si>
  <si>
    <t>d. How often must the center order (in days)?</t>
  </si>
  <si>
    <t xml:space="preserve">    360 days per year.)</t>
  </si>
  <si>
    <t>b. What is the approximate percentage cost of the costly trade credit offered by this supplier?  (Assume</t>
  </si>
  <si>
    <t>c. What is the approximate annual percentage cost of the costly trade credit?</t>
  </si>
  <si>
    <t>Fargo Memorial Hospital has annual net patient service revenues of $14.4 million. The hospital's patient</t>
  </si>
  <si>
    <t>accounts manager estimates that 10 percent of third party payers pay on Day 30, 60 percent pay on Day 60,</t>
  </si>
  <si>
    <t>and 30 percent pay on Day 90.</t>
  </si>
  <si>
    <t>PROBLEM 8</t>
  </si>
  <si>
    <t>the lockbox system?</t>
  </si>
  <si>
    <t>PROBLEM 9</t>
  </si>
  <si>
    <t xml:space="preserve">Phranklin Pharms Inc. purchases merchandise from a company that gives sales terms of 2/15, </t>
  </si>
  <si>
    <t>PROBLEM 10</t>
  </si>
  <si>
    <t>Ordering cost</t>
  </si>
  <si>
    <t>F</t>
  </si>
  <si>
    <t>per order</t>
  </si>
  <si>
    <t>Carrying cost</t>
  </si>
  <si>
    <t>C</t>
  </si>
  <si>
    <t>of purchase price</t>
  </si>
  <si>
    <t>Purchase price</t>
  </si>
  <si>
    <t>P</t>
  </si>
  <si>
    <t>per unit</t>
  </si>
  <si>
    <t>Total sales per year</t>
  </si>
  <si>
    <t>S</t>
  </si>
  <si>
    <t>units</t>
  </si>
  <si>
    <t>Safety stock</t>
  </si>
  <si>
    <t>Days per year</t>
  </si>
  <si>
    <t>below, how much could Fullerton reduce its total inventory cost if it used the EOQ?</t>
  </si>
  <si>
    <t>PROBLEM 12</t>
  </si>
  <si>
    <t>PROBLEM 11</t>
  </si>
  <si>
    <t>Prepare a cash budget for December, January, and February.</t>
  </si>
  <si>
    <t>November, $40,000 for December, $40,000 for January, and $40,000 for February.</t>
  </si>
  <si>
    <t>December, $40,000 for January, and $60,000 for February. Estimated drug purchases are $140,000 for</t>
  </si>
  <si>
    <t>Ms. Smith wants to maintain a target cash balance of $6,000. Pharma's estimated sales are $160,000 for</t>
  </si>
  <si>
    <t>and a $12,000 payment for taxes is due in December. On December 1, there is $400 cash on hand, but</t>
  </si>
  <si>
    <t>month. Ms. Smith pays herself a salary of $4,800 per month, the rent on her store is $2,000 per month,</t>
  </si>
  <si>
    <t>All of Pharma's sales are made on a cash basis, but drug purchases must be paid for during the following</t>
  </si>
  <si>
    <t>prepare a cash budget.</t>
  </si>
  <si>
    <t>needed. To have an estimate of how much she must borrow over the next three months, she must</t>
  </si>
  <si>
    <t>of delaying payment, Ms. Smith has decided that she should borrow from the bank to have cash ready when</t>
  </si>
  <si>
    <t>business has been good, but Ms. Smith finds that she frequently runs out of cash. To date, she has dealt with</t>
  </si>
  <si>
    <t>Cumulative surplus cash / loan balance</t>
  </si>
  <si>
    <t>Target cash balance (given)</t>
  </si>
  <si>
    <t>Cash at end with no borrowing</t>
  </si>
  <si>
    <t>Cash at beginning with no borrowing</t>
  </si>
  <si>
    <t>Net cash gain/loss</t>
  </si>
  <si>
    <t>Total payments</t>
  </si>
  <si>
    <t>Progress payment</t>
  </si>
  <si>
    <t>Taxes</t>
  </si>
  <si>
    <t>Miscellaneous expenses</t>
  </si>
  <si>
    <t>Lease payments</t>
  </si>
  <si>
    <t>General and administrative salaries</t>
  </si>
  <si>
    <t>Total purchases</t>
  </si>
  <si>
    <t>Total collections</t>
  </si>
  <si>
    <t>Net cash gain (loss):</t>
  </si>
  <si>
    <t>Payments made for labor and supplies</t>
  </si>
  <si>
    <t>Amount of labor and supplies</t>
  </si>
  <si>
    <t>Supplies worksheet:</t>
  </si>
  <si>
    <t>60-90 days</t>
  </si>
  <si>
    <t>30-60 days</t>
  </si>
  <si>
    <t>Within 30 days</t>
  </si>
  <si>
    <t>Collections</t>
  </si>
  <si>
    <t>Billed charges</t>
  </si>
  <si>
    <t>Collections worksheet:</t>
  </si>
  <si>
    <t>January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</si>
  <si>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</si>
  <si>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</si>
  <si>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</si>
  <si>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</si>
  <si>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</si>
  <si>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</si>
  <si>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</si>
  <si>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</si>
  <si>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October?</t>
  </si>
  <si>
    <t>Cash on hand on July 1 will amount to $132,000, and a minimum cash balance of $90,000 will be</t>
  </si>
  <si>
    <t>and December; and a progress payment of $180,000 on a new building must be paid in October.</t>
  </si>
  <si>
    <t>expenses will be $2,700 a month; income tax payments of $63,000 will be due in both September</t>
  </si>
  <si>
    <t>contracts will be $9,000 a month; depreciation charges will be $36,000 a month; miscellaneous</t>
  </si>
  <si>
    <t>salaries will amount to approximately $27,000 a month; lease payments under long-term lease</t>
  </si>
  <si>
    <t>appear in the worksheet below. Payments for labor and supplies are typically made during the</t>
  </si>
  <si>
    <t>estimates are as follows: 10 percent within the month of sale, 75 percent in the month following</t>
  </si>
  <si>
    <t xml:space="preserve">James Buchanan Orthotics and Prosthetics is planning to request a line of credit from its bank. </t>
  </si>
  <si>
    <t>Chapter 15 -- Revenue Cycle and Current Accounts Management</t>
  </si>
  <si>
    <t>Pharma Drug Store is a pharmacy in Portland, Maine, owned by Jane Smith, a local pharmacist. Pharma</t>
  </si>
  <si>
    <t>this cash shortfall by delaying payment to the drug suppliers, which is starting to cause problems. Instead</t>
  </si>
  <si>
    <t>The company has produced sales estimates, and these appear in the worksheet below. Collection</t>
  </si>
  <si>
    <t>the sale, and 15 percent in the second month following the sale. Labor and supplies estimates also</t>
  </si>
  <si>
    <t>month following the one in which these costs have been incurred. General and administrative</t>
  </si>
  <si>
    <t>maintained throughout the cash budget period. What loan will be the company require in</t>
  </si>
  <si>
    <t>Borrowing/surplus summary:</t>
  </si>
  <si>
    <t>Drugs 'R Us operates a mail-order pharmaceutical business on the West Coast. The firm receives an</t>
  </si>
  <si>
    <t>b. What is the dollar benefit of the system to Drugs 'R Us?</t>
  </si>
  <si>
    <t>Langley Clinics, Inc., buys $400,000 in medical supplies a year (at gross prices) from its major supplier,</t>
  </si>
  <si>
    <t>Milwaukee Surgical Supplies, Inc., sells on terms of 3/10, net 30. Net sales for the year are</t>
  </si>
  <si>
    <t>Jones Surgicenter uses 90,000 bags of IV solution annually. The optimal safety stock (which is on hand</t>
  </si>
  <si>
    <t>initially) is 1,000 bags. Each bag costs the center $1.50, inventory carrying costs are 20 percent, and</t>
  </si>
  <si>
    <t>the cost of placing an order with the supplier is $15.</t>
  </si>
  <si>
    <t>Cross Drugs currently fills mail orders from all over the U.S., and receipts come in to a head office</t>
  </si>
  <si>
    <t xml:space="preserve">in Little Rock, Arkansas. The firm's average accounts receivable (A/R) is $2.5 million and is </t>
  </si>
  <si>
    <t xml:space="preserve">financed by a bank loan with 11 percent annual interest. Cross is considering a regional lockbox </t>
  </si>
  <si>
    <t xml:space="preserve">system to speed up collections which it believes will reduce A/R by 20 percent. The annual cost </t>
  </si>
  <si>
    <t>of the system is $15,000. What is the estimated net annual savings to the firm from implementing</t>
  </si>
  <si>
    <t xml:space="preserve">net 40 days. Phranklin Pharms has gross purchases of $819,388 per year. What is the maximum </t>
  </si>
  <si>
    <t>terms? (Assume a 365-day year.)</t>
  </si>
  <si>
    <t xml:space="preserve">amount of costly trade credit Phranklin could get, assuming it abides by the supplier’s credit </t>
  </si>
  <si>
    <t>Fullerton IV Company currently has a policy of reordering inventory every 30 days. Using the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</si>
</sst>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quotePrefix="1" applyFont="1"/>
    <xf numFmtId="0" fontId="3" fillId="0" borderId="0" xfId="0" quotePrefix="1" applyFont="1"/>
    <xf numFmtId="0" fontId="5" fillId="0" borderId="0" xfId="0" applyNumberFormat="1" applyFont="1"/>
    <xf numFmtId="6" fontId="5" fillId="0" borderId="0" xfId="0" applyNumberFormat="1" applyFont="1"/>
    <xf numFmtId="9" fontId="5" fillId="0" borderId="0" xfId="0" applyNumberFormat="1" applyFont="1"/>
    <xf numFmtId="3" fontId="5" fillId="0" borderId="0" xfId="0" applyNumberFormat="1" applyFont="1"/>
    <xf numFmtId="8" fontId="5" fillId="0" borderId="0" xfId="0" applyNumberFormat="1" applyFont="1"/>
    <xf numFmtId="14" fontId="6" fillId="0" borderId="0" xfId="0" applyNumberFormat="1" applyFont="1" applyAlignment="1">
      <alignment horizontal="left"/>
    </xf>
    <xf numFmtId="0" fontId="7" fillId="0" borderId="0" xfId="0" applyFont="1"/>
    <xf numFmtId="164" fontId="5" fillId="0" borderId="0" xfId="0" applyNumberFormat="1" applyFont="1"/>
    <xf numFmtId="164" fontId="5" fillId="0" borderId="0" xfId="0" applyNumberFormat="1" applyFont="1" applyFill="1"/>
    <xf numFmtId="0" fontId="5" fillId="0" borderId="1" xfId="0" applyFont="1" applyBorder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8" sqref="A8"/>
    </sheetView>
  </sheetViews>
  <sheetFormatPr defaultRowHeight="12.75" x14ac:dyDescent="0.2"/>
  <sheetData>
    <row r="1" spans="1:9" x14ac:dyDescent="0.2">
      <c r="A1" s="12">
        <v>41883</v>
      </c>
      <c r="B1" s="2" t="s">
        <v>0</v>
      </c>
      <c r="C1" s="1"/>
      <c r="D1" s="2"/>
      <c r="E1" s="2"/>
      <c r="F1" s="2"/>
      <c r="G1" s="2"/>
      <c r="H1" s="13"/>
      <c r="I1" s="13"/>
    </row>
    <row r="2" spans="1:9" x14ac:dyDescent="0.2">
      <c r="A2" s="2"/>
      <c r="B2" s="2"/>
      <c r="C2" s="2"/>
      <c r="D2" s="2"/>
      <c r="E2" s="2"/>
      <c r="F2" s="2"/>
      <c r="G2" s="2"/>
      <c r="H2" s="13"/>
      <c r="I2" s="13"/>
    </row>
    <row r="3" spans="1:9" x14ac:dyDescent="0.2">
      <c r="A3" s="1"/>
      <c r="B3" s="1"/>
      <c r="C3" s="2" t="s">
        <v>131</v>
      </c>
      <c r="D3" s="2"/>
      <c r="E3" s="2"/>
      <c r="F3" s="2"/>
      <c r="G3" s="2"/>
      <c r="H3" s="13"/>
      <c r="I3" s="13"/>
    </row>
    <row r="4" spans="1:9" x14ac:dyDescent="0.2">
      <c r="A4" s="4"/>
      <c r="B4" s="4"/>
      <c r="C4" s="4"/>
      <c r="D4" s="4"/>
      <c r="E4" s="4"/>
      <c r="F4" s="4"/>
      <c r="G4" s="4"/>
      <c r="H4" s="13"/>
      <c r="I4" s="13"/>
    </row>
    <row r="5" spans="1:9" x14ac:dyDescent="0.2">
      <c r="A5" s="4" t="s">
        <v>22</v>
      </c>
      <c r="B5" s="4"/>
      <c r="C5" s="4"/>
      <c r="D5" s="4"/>
      <c r="E5" s="4"/>
      <c r="F5" s="4"/>
      <c r="G5" s="4"/>
      <c r="H5" s="13"/>
      <c r="I5" s="13"/>
    </row>
    <row r="6" spans="1:9" x14ac:dyDescent="0.2">
      <c r="A6" s="4" t="s">
        <v>132</v>
      </c>
      <c r="B6" s="4"/>
      <c r="C6" s="4"/>
      <c r="D6" s="4"/>
      <c r="E6" s="4"/>
      <c r="F6" s="4"/>
      <c r="G6" s="4"/>
      <c r="H6" s="4"/>
      <c r="I6" s="13"/>
    </row>
    <row r="7" spans="1:9" x14ac:dyDescent="0.2">
      <c r="A7" s="4" t="s">
        <v>89</v>
      </c>
      <c r="B7" s="4"/>
      <c r="C7" s="4"/>
      <c r="D7" s="4"/>
      <c r="E7" s="4"/>
      <c r="F7" s="4"/>
      <c r="G7" s="4"/>
      <c r="H7" s="4"/>
      <c r="I7" s="13"/>
    </row>
    <row r="8" spans="1:9" x14ac:dyDescent="0.2">
      <c r="A8" s="4" t="s">
        <v>133</v>
      </c>
      <c r="B8" s="4"/>
      <c r="C8" s="4"/>
      <c r="D8" s="4"/>
      <c r="E8" s="4"/>
      <c r="F8" s="4"/>
      <c r="G8" s="4"/>
      <c r="H8" s="4"/>
      <c r="I8" s="13"/>
    </row>
    <row r="9" spans="1:9" x14ac:dyDescent="0.2">
      <c r="A9" s="4" t="s">
        <v>88</v>
      </c>
      <c r="B9" s="4"/>
      <c r="C9" s="4"/>
      <c r="D9" s="4"/>
      <c r="E9" s="4"/>
      <c r="F9" s="4"/>
      <c r="G9" s="4"/>
      <c r="H9" s="4"/>
      <c r="I9" s="13"/>
    </row>
    <row r="10" spans="1:9" x14ac:dyDescent="0.2">
      <c r="A10" s="4" t="s">
        <v>87</v>
      </c>
      <c r="B10" s="4"/>
      <c r="C10" s="4"/>
      <c r="D10" s="4"/>
      <c r="E10" s="4"/>
      <c r="F10" s="4"/>
      <c r="G10" s="4"/>
      <c r="H10" s="4"/>
      <c r="I10" s="13"/>
    </row>
    <row r="11" spans="1:9" x14ac:dyDescent="0.2">
      <c r="A11" s="4" t="s">
        <v>86</v>
      </c>
      <c r="B11" s="4"/>
      <c r="C11" s="4"/>
      <c r="D11" s="4"/>
      <c r="E11" s="4"/>
      <c r="F11" s="4"/>
      <c r="G11" s="4"/>
      <c r="H11" s="4"/>
      <c r="I11" s="13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13"/>
    </row>
    <row r="13" spans="1:9" x14ac:dyDescent="0.2">
      <c r="A13" s="4" t="s">
        <v>85</v>
      </c>
      <c r="B13" s="4"/>
      <c r="C13" s="4"/>
      <c r="D13" s="4"/>
      <c r="E13" s="4"/>
      <c r="F13" s="4"/>
      <c r="G13" s="4"/>
      <c r="H13" s="4"/>
      <c r="I13" s="13"/>
    </row>
    <row r="14" spans="1:9" x14ac:dyDescent="0.2">
      <c r="A14" s="4" t="s">
        <v>84</v>
      </c>
      <c r="B14" s="4"/>
      <c r="C14" s="4"/>
      <c r="D14" s="4"/>
      <c r="E14" s="4"/>
      <c r="F14" s="4"/>
      <c r="G14" s="4"/>
      <c r="H14" s="4"/>
      <c r="I14" s="13"/>
    </row>
    <row r="15" spans="1:9" x14ac:dyDescent="0.2">
      <c r="A15" s="4" t="s">
        <v>83</v>
      </c>
      <c r="B15" s="4"/>
      <c r="C15" s="4"/>
      <c r="D15" s="4"/>
      <c r="E15" s="4"/>
      <c r="F15" s="4"/>
      <c r="G15" s="4"/>
      <c r="H15" s="4"/>
      <c r="I15" s="13"/>
    </row>
    <row r="16" spans="1:9" x14ac:dyDescent="0.2">
      <c r="A16" s="4" t="s">
        <v>82</v>
      </c>
      <c r="B16" s="4"/>
      <c r="C16" s="4"/>
      <c r="D16" s="4"/>
      <c r="E16" s="4"/>
      <c r="F16" s="4"/>
      <c r="G16" s="4"/>
      <c r="H16" s="4"/>
      <c r="I16" s="13"/>
    </row>
    <row r="17" spans="1:9" x14ac:dyDescent="0.2">
      <c r="A17" s="4" t="s">
        <v>81</v>
      </c>
      <c r="B17" s="4"/>
      <c r="C17" s="4"/>
      <c r="D17" s="4"/>
      <c r="E17" s="4"/>
      <c r="F17" s="4"/>
      <c r="G17" s="4"/>
      <c r="H17" s="4"/>
      <c r="I17" s="13"/>
    </row>
    <row r="18" spans="1:9" x14ac:dyDescent="0.2">
      <c r="A18" s="4" t="s">
        <v>80</v>
      </c>
      <c r="B18" s="4"/>
      <c r="C18" s="4"/>
      <c r="D18" s="4"/>
      <c r="E18" s="4"/>
      <c r="F18" s="4"/>
      <c r="G18" s="4"/>
      <c r="H18" s="4"/>
      <c r="I18" s="13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13"/>
    </row>
    <row r="20" spans="1:9" x14ac:dyDescent="0.2">
      <c r="A20" s="4" t="s">
        <v>79</v>
      </c>
      <c r="B20" s="4"/>
      <c r="C20" s="4"/>
      <c r="D20" s="4"/>
      <c r="E20" s="4"/>
      <c r="F20" s="4"/>
      <c r="G20" s="4"/>
      <c r="H20" s="4"/>
      <c r="I20" s="13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13"/>
    </row>
    <row r="22" spans="1:9" x14ac:dyDescent="0.2">
      <c r="A22" s="4" t="s">
        <v>1</v>
      </c>
      <c r="B22" s="4"/>
      <c r="C22" s="4"/>
      <c r="D22" s="4"/>
      <c r="E22" s="4"/>
      <c r="F22" s="4"/>
      <c r="G22" s="4"/>
      <c r="H22" s="4"/>
      <c r="I22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4" workbookViewId="0">
      <selection activeCell="F44" sqref="F44"/>
    </sheetView>
  </sheetViews>
  <sheetFormatPr defaultRowHeight="12.75" x14ac:dyDescent="0.2"/>
  <sheetData>
    <row r="1" spans="1:14" x14ac:dyDescent="0.2">
      <c r="A1" s="1"/>
      <c r="B1" s="2" t="s">
        <v>0</v>
      </c>
      <c r="C1" s="1"/>
      <c r="D1" s="2"/>
      <c r="E1" s="2"/>
      <c r="F1" s="2"/>
      <c r="G1" s="2"/>
      <c r="H1" s="13"/>
      <c r="I1" s="13"/>
    </row>
    <row r="2" spans="1:14" x14ac:dyDescent="0.2">
      <c r="A2" s="2"/>
      <c r="B2" s="2"/>
      <c r="C2" s="2"/>
      <c r="D2" s="2"/>
      <c r="E2" s="2"/>
      <c r="F2" s="2"/>
      <c r="G2" s="2"/>
      <c r="H2" s="13"/>
      <c r="I2" s="13"/>
    </row>
    <row r="3" spans="1:14" x14ac:dyDescent="0.2">
      <c r="A3" s="1"/>
      <c r="B3" s="1"/>
      <c r="C3" s="2" t="s">
        <v>131</v>
      </c>
      <c r="D3" s="2"/>
      <c r="E3" s="2"/>
      <c r="F3" s="2"/>
      <c r="G3" s="2"/>
      <c r="H3" s="13"/>
      <c r="I3" s="13"/>
    </row>
    <row r="4" spans="1:14" x14ac:dyDescent="0.2">
      <c r="A4" s="4"/>
      <c r="B4" s="4"/>
      <c r="C4" s="4"/>
      <c r="D4" s="4"/>
      <c r="E4" s="4"/>
      <c r="F4" s="4"/>
      <c r="G4" s="4"/>
      <c r="H4" s="13"/>
      <c r="I4" s="13"/>
    </row>
    <row r="5" spans="1:14" x14ac:dyDescent="0.2">
      <c r="A5" s="4" t="s">
        <v>23</v>
      </c>
      <c r="B5" s="4"/>
      <c r="C5" s="4"/>
      <c r="D5" s="4"/>
      <c r="E5" s="4"/>
      <c r="F5" s="4"/>
      <c r="G5" s="4"/>
      <c r="H5" s="13"/>
      <c r="I5" s="13"/>
    </row>
    <row r="6" spans="1:14" x14ac:dyDescent="0.2">
      <c r="A6" s="4" t="s">
        <v>130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4" t="s">
        <v>134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">
      <c r="A8" s="4" t="s">
        <v>129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">
      <c r="A9" s="4" t="s">
        <v>135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">
      <c r="A10" s="4" t="s">
        <v>128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">
      <c r="A11" s="4" t="s">
        <v>136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A12" s="4" t="s">
        <v>127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">
      <c r="A13" s="4" t="s">
        <v>126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">
      <c r="A14" s="4" t="s">
        <v>125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s="4" t="s">
        <v>124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">
      <c r="A16" s="4" t="s">
        <v>123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">
      <c r="A17" s="4" t="s">
        <v>137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">
      <c r="A18" s="4" t="s">
        <v>122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2">
      <c r="A19" s="4"/>
      <c r="B19" s="4"/>
      <c r="C19" s="4"/>
      <c r="D19" s="17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2">
      <c r="A20" s="4" t="s">
        <v>1</v>
      </c>
      <c r="B20" s="4"/>
      <c r="C20" s="4"/>
      <c r="D20" s="4"/>
      <c r="E20" s="4"/>
      <c r="F20" s="4"/>
      <c r="G20" s="4"/>
      <c r="H20" s="4"/>
      <c r="I20" s="13"/>
      <c r="J20" s="4"/>
      <c r="K20" s="4"/>
      <c r="L20" s="4"/>
      <c r="M20" s="4"/>
      <c r="N20" s="4"/>
    </row>
    <row r="21" spans="1:14" ht="13.5" thickBot="1" x14ac:dyDescent="0.25">
      <c r="A21" s="4"/>
      <c r="B21" s="4"/>
      <c r="C21" s="4"/>
      <c r="F21" s="16" t="s">
        <v>121</v>
      </c>
      <c r="G21" s="16" t="s">
        <v>120</v>
      </c>
      <c r="H21" s="16" t="s">
        <v>119</v>
      </c>
      <c r="I21" s="16" t="s">
        <v>118</v>
      </c>
      <c r="J21" s="16" t="s">
        <v>117</v>
      </c>
      <c r="K21" s="16" t="s">
        <v>116</v>
      </c>
      <c r="L21" s="16" t="s">
        <v>115</v>
      </c>
      <c r="M21" s="16" t="s">
        <v>114</v>
      </c>
      <c r="N21" s="16" t="s">
        <v>113</v>
      </c>
    </row>
    <row r="22" spans="1:14" x14ac:dyDescent="0.2">
      <c r="A22" s="4" t="s">
        <v>112</v>
      </c>
      <c r="B22" s="4"/>
      <c r="C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2">
      <c r="A23" s="5"/>
      <c r="B23" s="4" t="s">
        <v>111</v>
      </c>
      <c r="C23" s="4"/>
      <c r="F23" s="15">
        <v>180000</v>
      </c>
      <c r="G23" s="15">
        <v>180000</v>
      </c>
      <c r="H23" s="15">
        <v>360000</v>
      </c>
      <c r="I23" s="14">
        <v>540000</v>
      </c>
      <c r="J23" s="14">
        <v>720000</v>
      </c>
      <c r="K23" s="14">
        <v>360000</v>
      </c>
      <c r="L23" s="14">
        <v>360000</v>
      </c>
      <c r="M23" s="14">
        <v>90000</v>
      </c>
      <c r="N23" s="14">
        <v>180000</v>
      </c>
    </row>
    <row r="24" spans="1:14" x14ac:dyDescent="0.2">
      <c r="A24" s="5"/>
      <c r="B24" s="4" t="s">
        <v>110</v>
      </c>
      <c r="C24" s="4"/>
    </row>
    <row r="25" spans="1:14" x14ac:dyDescent="0.2">
      <c r="A25" s="4"/>
      <c r="B25" s="4" t="s">
        <v>109</v>
      </c>
      <c r="C25" s="4"/>
    </row>
    <row r="26" spans="1:14" x14ac:dyDescent="0.2">
      <c r="A26" s="4"/>
      <c r="B26" s="4" t="s">
        <v>108</v>
      </c>
      <c r="C26" s="4"/>
    </row>
    <row r="27" spans="1:14" x14ac:dyDescent="0.2">
      <c r="A27" s="4"/>
      <c r="B27" s="4" t="s">
        <v>107</v>
      </c>
      <c r="C27" s="4"/>
    </row>
    <row r="28" spans="1:14" x14ac:dyDescent="0.2">
      <c r="A28" s="5"/>
      <c r="B28" s="4" t="s">
        <v>102</v>
      </c>
      <c r="C28" s="4"/>
    </row>
    <row r="29" spans="1:14" x14ac:dyDescent="0.2">
      <c r="A29" s="4"/>
      <c r="B29" s="4"/>
      <c r="C29" s="4"/>
    </row>
    <row r="30" spans="1:14" x14ac:dyDescent="0.2">
      <c r="A30" s="4" t="s">
        <v>106</v>
      </c>
      <c r="B30" s="4"/>
      <c r="C30" s="4"/>
    </row>
    <row r="31" spans="1:14" x14ac:dyDescent="0.2">
      <c r="A31" s="5"/>
      <c r="B31" s="4" t="s">
        <v>105</v>
      </c>
      <c r="C31" s="4"/>
      <c r="F31" s="15">
        <v>90000</v>
      </c>
      <c r="G31" s="15">
        <v>90000</v>
      </c>
      <c r="H31" s="15">
        <v>126000</v>
      </c>
      <c r="I31" s="14">
        <v>882000</v>
      </c>
      <c r="J31" s="14">
        <v>306000</v>
      </c>
      <c r="K31" s="14">
        <v>234000</v>
      </c>
      <c r="L31" s="14">
        <v>162000</v>
      </c>
      <c r="M31" s="14">
        <v>90000</v>
      </c>
    </row>
    <row r="32" spans="1:14" x14ac:dyDescent="0.2">
      <c r="A32" s="5"/>
      <c r="B32" s="4" t="s">
        <v>104</v>
      </c>
      <c r="C32" s="4"/>
    </row>
    <row r="33" spans="1:3" x14ac:dyDescent="0.2">
      <c r="A33" s="4"/>
      <c r="B33" s="4"/>
      <c r="C33" s="4"/>
    </row>
    <row r="34" spans="1:3" x14ac:dyDescent="0.2">
      <c r="A34" s="4" t="s">
        <v>103</v>
      </c>
      <c r="B34" s="4"/>
      <c r="C34" s="4"/>
    </row>
    <row r="35" spans="1:3" x14ac:dyDescent="0.2">
      <c r="A35" s="5"/>
      <c r="B35" s="4" t="s">
        <v>102</v>
      </c>
      <c r="C35" s="4"/>
    </row>
    <row r="36" spans="1:3" x14ac:dyDescent="0.2">
      <c r="A36" s="5"/>
      <c r="B36" s="4" t="s">
        <v>101</v>
      </c>
      <c r="C36" s="4"/>
    </row>
    <row r="37" spans="1:3" x14ac:dyDescent="0.2">
      <c r="A37" s="5"/>
      <c r="B37" s="4" t="s">
        <v>100</v>
      </c>
      <c r="C37" s="4"/>
    </row>
    <row r="38" spans="1:3" x14ac:dyDescent="0.2">
      <c r="A38" s="5"/>
      <c r="B38" s="4" t="s">
        <v>99</v>
      </c>
      <c r="C38" s="4"/>
    </row>
    <row r="39" spans="1:3" x14ac:dyDescent="0.2">
      <c r="A39" s="5"/>
      <c r="B39" s="4" t="s">
        <v>98</v>
      </c>
      <c r="C39" s="4"/>
    </row>
    <row r="40" spans="1:3" x14ac:dyDescent="0.2">
      <c r="A40" s="5"/>
      <c r="B40" s="4" t="s">
        <v>97</v>
      </c>
      <c r="C40" s="4"/>
    </row>
    <row r="41" spans="1:3" x14ac:dyDescent="0.2">
      <c r="A41" s="5"/>
      <c r="B41" s="4" t="s">
        <v>96</v>
      </c>
      <c r="C41" s="4"/>
    </row>
    <row r="42" spans="1:3" x14ac:dyDescent="0.2">
      <c r="A42" s="5"/>
      <c r="B42" s="4" t="s">
        <v>95</v>
      </c>
      <c r="C42" s="4"/>
    </row>
    <row r="43" spans="1:3" x14ac:dyDescent="0.2">
      <c r="A43" s="5"/>
      <c r="B43" s="4" t="s">
        <v>94</v>
      </c>
      <c r="C43" s="4"/>
    </row>
    <row r="44" spans="1:3" x14ac:dyDescent="0.2">
      <c r="A44" s="4"/>
      <c r="B44" s="4"/>
      <c r="C44" s="4"/>
    </row>
    <row r="45" spans="1:3" x14ac:dyDescent="0.2">
      <c r="A45" s="4" t="s">
        <v>138</v>
      </c>
      <c r="B45" s="4"/>
      <c r="C45" s="4"/>
    </row>
    <row r="46" spans="1:3" x14ac:dyDescent="0.2">
      <c r="A46" s="5"/>
      <c r="B46" s="4" t="s">
        <v>93</v>
      </c>
      <c r="C46" s="4"/>
    </row>
    <row r="47" spans="1:3" x14ac:dyDescent="0.2">
      <c r="A47" s="5"/>
      <c r="B47" s="4" t="s">
        <v>92</v>
      </c>
      <c r="C47" s="4"/>
    </row>
    <row r="48" spans="1:3" x14ac:dyDescent="0.2">
      <c r="A48" s="5"/>
      <c r="B48" s="4" t="s">
        <v>91</v>
      </c>
      <c r="C48" s="4"/>
    </row>
    <row r="49" spans="1:3" x14ac:dyDescent="0.2">
      <c r="A49" s="5"/>
      <c r="B49" s="4" t="s">
        <v>90</v>
      </c>
      <c r="C4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C3" sqref="C3"/>
    </sheetView>
  </sheetViews>
  <sheetFormatPr defaultRowHeight="12.75" x14ac:dyDescent="0.2"/>
  <sheetData>
    <row r="1" spans="1:9" x14ac:dyDescent="0.2">
      <c r="B1" s="2" t="s">
        <v>0</v>
      </c>
      <c r="C1" s="1"/>
      <c r="D1" s="2"/>
      <c r="E1" s="2"/>
      <c r="F1" s="2"/>
      <c r="G1" s="2"/>
      <c r="H1" s="3"/>
      <c r="I1" s="6"/>
    </row>
    <row r="2" spans="1:9" x14ac:dyDescent="0.2">
      <c r="A2" s="2"/>
      <c r="B2" s="2"/>
      <c r="C2" s="2"/>
      <c r="D2" s="2"/>
      <c r="E2" s="2"/>
      <c r="F2" s="2"/>
      <c r="G2" s="2"/>
      <c r="H2" s="2"/>
      <c r="I2" s="4"/>
    </row>
    <row r="3" spans="1:9" x14ac:dyDescent="0.2">
      <c r="A3" s="1"/>
      <c r="B3" s="1"/>
      <c r="C3" s="2" t="s">
        <v>131</v>
      </c>
      <c r="D3" s="2"/>
      <c r="E3" s="2"/>
      <c r="F3" s="2"/>
      <c r="G3" s="2"/>
      <c r="H3" s="2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24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28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29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5"/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</v>
      </c>
      <c r="B10" s="4"/>
      <c r="C10" s="4"/>
      <c r="D10" s="4"/>
      <c r="E10" s="4"/>
      <c r="F10" s="4"/>
      <c r="G10" s="4"/>
      <c r="H10" s="4"/>
      <c r="I10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15" sqref="A15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131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25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139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30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32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11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37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45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2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140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3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1</v>
      </c>
      <c r="B18" s="4"/>
      <c r="C18" s="4"/>
      <c r="D18" s="4"/>
      <c r="E18" s="4"/>
      <c r="F18" s="4"/>
      <c r="G18" s="4"/>
      <c r="H18" s="4"/>
      <c r="I18" s="4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3" sqref="C3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131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26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4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52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51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</v>
      </c>
      <c r="B11" s="4"/>
      <c r="C11" s="4"/>
      <c r="D11" s="4"/>
      <c r="E11" s="4"/>
      <c r="F11" s="4"/>
      <c r="G11" s="4"/>
      <c r="H11" s="4"/>
      <c r="I11" s="4"/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A6" sqref="A6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</row>
    <row r="2" spans="1:9" x14ac:dyDescent="0.2">
      <c r="A2" s="2"/>
      <c r="B2" s="2"/>
      <c r="C2" s="2"/>
      <c r="D2" s="2"/>
      <c r="E2" s="2"/>
      <c r="F2" s="2"/>
      <c r="G2" s="2"/>
    </row>
    <row r="3" spans="1:9" x14ac:dyDescent="0.2">
      <c r="A3" s="1"/>
      <c r="B3" s="1"/>
      <c r="C3" s="2" t="s">
        <v>131</v>
      </c>
      <c r="D3" s="2"/>
      <c r="E3" s="2"/>
      <c r="F3" s="2"/>
      <c r="G3" s="2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4" t="s">
        <v>27</v>
      </c>
      <c r="B5" s="4"/>
      <c r="C5" s="4"/>
      <c r="D5" s="4"/>
      <c r="E5" s="4"/>
      <c r="F5" s="4"/>
      <c r="G5" s="4"/>
    </row>
    <row r="6" spans="1:9" x14ac:dyDescent="0.2">
      <c r="A6" s="4" t="s">
        <v>141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33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13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38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17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6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53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39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7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</v>
      </c>
      <c r="B17" s="4"/>
      <c r="C17" s="4"/>
      <c r="D17" s="4"/>
      <c r="E17" s="4"/>
      <c r="F17" s="4"/>
      <c r="G17" s="4"/>
      <c r="H17" s="4"/>
      <c r="I17" s="4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workbookViewId="0">
      <selection activeCell="A6" sqref="A6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</row>
    <row r="2" spans="1:9" x14ac:dyDescent="0.2">
      <c r="A2" s="2"/>
      <c r="B2" s="2"/>
      <c r="C2" s="2"/>
      <c r="D2" s="2"/>
      <c r="E2" s="2"/>
      <c r="F2" s="2"/>
      <c r="G2" s="2"/>
    </row>
    <row r="3" spans="1:9" x14ac:dyDescent="0.2">
      <c r="A3" s="1"/>
      <c r="B3" s="1"/>
      <c r="C3" s="2" t="s">
        <v>131</v>
      </c>
      <c r="D3" s="2"/>
      <c r="E3" s="2"/>
      <c r="F3" s="2"/>
      <c r="G3" s="2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4" t="s">
        <v>46</v>
      </c>
      <c r="B5" s="4"/>
      <c r="C5" s="4"/>
      <c r="D5" s="4"/>
      <c r="E5" s="4"/>
      <c r="F5" s="4"/>
      <c r="G5" s="4"/>
    </row>
    <row r="6" spans="1:9" x14ac:dyDescent="0.2">
      <c r="A6" s="4" t="s">
        <v>142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40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41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34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9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19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18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35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42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14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1</v>
      </c>
      <c r="B18" s="4"/>
      <c r="C18" s="4"/>
      <c r="D18" s="4"/>
      <c r="E18" s="4"/>
      <c r="F18" s="4"/>
      <c r="G18" s="4"/>
      <c r="H18" s="4"/>
      <c r="I18" s="4"/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3" sqref="C3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</row>
    <row r="2" spans="1:9" x14ac:dyDescent="0.2">
      <c r="A2" s="2"/>
      <c r="B2" s="2"/>
      <c r="C2" s="2"/>
      <c r="D2" s="2"/>
      <c r="E2" s="2"/>
      <c r="F2" s="2"/>
      <c r="G2" s="2"/>
    </row>
    <row r="3" spans="1:9" x14ac:dyDescent="0.2">
      <c r="A3" s="1"/>
      <c r="B3" s="1"/>
      <c r="C3" s="2" t="s">
        <v>131</v>
      </c>
      <c r="D3" s="2"/>
      <c r="E3" s="2"/>
      <c r="F3" s="2"/>
      <c r="G3" s="2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4" t="s">
        <v>57</v>
      </c>
      <c r="B5" s="4"/>
      <c r="C5" s="4"/>
      <c r="D5" s="4"/>
      <c r="E5" s="4"/>
      <c r="F5" s="4"/>
      <c r="G5" s="4"/>
    </row>
    <row r="6" spans="1:9" x14ac:dyDescent="0.2">
      <c r="A6" s="4" t="s">
        <v>54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55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56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43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21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20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36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44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15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8" sqref="A8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</row>
    <row r="2" spans="1:9" x14ac:dyDescent="0.2">
      <c r="A2" s="2"/>
      <c r="B2" s="2"/>
      <c r="C2" s="2"/>
      <c r="D2" s="2"/>
      <c r="E2" s="2"/>
      <c r="F2" s="2"/>
      <c r="G2" s="2"/>
    </row>
    <row r="3" spans="1:9" x14ac:dyDescent="0.2">
      <c r="A3" s="1"/>
      <c r="B3" s="1"/>
      <c r="C3" s="2" t="s">
        <v>131</v>
      </c>
      <c r="D3" s="2"/>
      <c r="E3" s="2"/>
      <c r="F3" s="2"/>
      <c r="G3" s="2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4" t="s">
        <v>59</v>
      </c>
      <c r="B5" s="4"/>
      <c r="C5" s="4"/>
      <c r="D5" s="4"/>
      <c r="E5" s="4"/>
      <c r="F5" s="4"/>
      <c r="G5" s="4"/>
    </row>
    <row r="6" spans="1:9" x14ac:dyDescent="0.2">
      <c r="A6" s="4" t="s">
        <v>143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144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145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47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48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49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50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0" sqref="A10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</row>
    <row r="2" spans="1:9" x14ac:dyDescent="0.2">
      <c r="A2" s="2"/>
      <c r="B2" s="2"/>
      <c r="C2" s="2"/>
      <c r="D2" s="2"/>
      <c r="E2" s="2"/>
      <c r="F2" s="2"/>
      <c r="G2" s="2"/>
    </row>
    <row r="3" spans="1:9" x14ac:dyDescent="0.2">
      <c r="A3" s="1"/>
      <c r="B3" s="1"/>
      <c r="C3" s="2" t="s">
        <v>131</v>
      </c>
      <c r="D3" s="2"/>
      <c r="E3" s="2"/>
      <c r="F3" s="2"/>
      <c r="G3" s="2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4" t="s">
        <v>61</v>
      </c>
      <c r="B5" s="4"/>
      <c r="C5" s="4"/>
      <c r="D5" s="4"/>
      <c r="E5" s="4"/>
      <c r="F5" s="4"/>
      <c r="G5" s="4"/>
    </row>
    <row r="6" spans="1:9" x14ac:dyDescent="0.2">
      <c r="A6" s="4" t="s">
        <v>146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7" t="s">
        <v>147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7" t="s">
        <v>148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149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150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58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</v>
      </c>
      <c r="B13" s="4"/>
      <c r="C13" s="4"/>
      <c r="D13" s="4"/>
      <c r="E13" s="4"/>
      <c r="F13" s="4"/>
      <c r="G13" s="4"/>
      <c r="H13" s="4"/>
      <c r="I13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8" sqref="A8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</row>
    <row r="2" spans="1:9" x14ac:dyDescent="0.2">
      <c r="A2" s="2"/>
      <c r="B2" s="2"/>
      <c r="C2" s="2"/>
      <c r="D2" s="2"/>
      <c r="E2" s="2"/>
      <c r="F2" s="2"/>
      <c r="G2" s="2"/>
    </row>
    <row r="3" spans="1:9" x14ac:dyDescent="0.2">
      <c r="A3" s="1"/>
      <c r="B3" s="1"/>
      <c r="C3" s="2" t="s">
        <v>131</v>
      </c>
      <c r="D3" s="2"/>
      <c r="E3" s="2"/>
      <c r="F3" s="2"/>
      <c r="G3" s="2"/>
    </row>
    <row r="4" spans="1:9" x14ac:dyDescent="0.2">
      <c r="A4" s="4"/>
      <c r="B4" s="4"/>
      <c r="C4" s="4"/>
      <c r="D4" s="4"/>
      <c r="E4" s="4"/>
      <c r="F4" s="4"/>
      <c r="G4" s="4"/>
    </row>
    <row r="5" spans="1:9" x14ac:dyDescent="0.2">
      <c r="A5" s="4" t="s">
        <v>78</v>
      </c>
      <c r="B5" s="4"/>
      <c r="C5" s="4"/>
      <c r="D5" s="4"/>
      <c r="E5" s="4"/>
      <c r="F5" s="4"/>
      <c r="G5" s="4"/>
    </row>
    <row r="6" spans="1:9" x14ac:dyDescent="0.2">
      <c r="A6" s="4" t="s">
        <v>60</v>
      </c>
    </row>
    <row r="7" spans="1:9" x14ac:dyDescent="0.2">
      <c r="A7" s="4" t="s">
        <v>151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153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152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6" sqref="A6"/>
    </sheetView>
  </sheetViews>
  <sheetFormatPr defaultRowHeight="12.75" x14ac:dyDescent="0.2"/>
  <sheetData>
    <row r="1" spans="1:7" x14ac:dyDescent="0.2">
      <c r="A1" s="1"/>
      <c r="B1" s="2" t="s">
        <v>0</v>
      </c>
      <c r="C1" s="1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x14ac:dyDescent="0.2">
      <c r="A3" s="1"/>
      <c r="B3" s="1"/>
      <c r="C3" s="2" t="s">
        <v>131</v>
      </c>
      <c r="D3" s="2"/>
      <c r="E3" s="2"/>
      <c r="F3" s="2"/>
      <c r="G3" s="2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4" t="s">
        <v>77</v>
      </c>
      <c r="B5" s="4"/>
      <c r="C5" s="4"/>
      <c r="D5" s="4"/>
      <c r="E5" s="4"/>
      <c r="F5" s="4"/>
      <c r="G5" s="4"/>
    </row>
    <row r="6" spans="1:7" x14ac:dyDescent="0.2">
      <c r="A6" s="4" t="s">
        <v>154</v>
      </c>
      <c r="B6" s="4"/>
      <c r="C6" s="4"/>
      <c r="D6" s="4"/>
      <c r="E6" s="4"/>
      <c r="F6" s="4"/>
    </row>
    <row r="7" spans="1:7" x14ac:dyDescent="0.2">
      <c r="A7" s="4" t="s">
        <v>76</v>
      </c>
      <c r="B7" s="4"/>
      <c r="C7" s="4"/>
      <c r="D7" s="4"/>
      <c r="E7" s="4"/>
      <c r="F7" s="4"/>
    </row>
    <row r="8" spans="1:7" x14ac:dyDescent="0.2">
      <c r="A8" s="4"/>
      <c r="B8" s="4"/>
      <c r="C8" s="4"/>
      <c r="D8" s="4"/>
      <c r="E8" s="4"/>
      <c r="F8" s="4"/>
    </row>
    <row r="9" spans="1:7" x14ac:dyDescent="0.2">
      <c r="A9" s="4" t="s">
        <v>62</v>
      </c>
      <c r="B9" s="4"/>
      <c r="C9" s="4" t="s">
        <v>63</v>
      </c>
      <c r="D9" s="8">
        <v>10</v>
      </c>
      <c r="E9" s="4" t="s">
        <v>64</v>
      </c>
    </row>
    <row r="10" spans="1:7" x14ac:dyDescent="0.2">
      <c r="A10" s="4" t="s">
        <v>65</v>
      </c>
      <c r="B10" s="4"/>
      <c r="C10" s="4" t="s">
        <v>66</v>
      </c>
      <c r="D10" s="9">
        <v>0.2</v>
      </c>
      <c r="E10" s="4" t="s">
        <v>67</v>
      </c>
    </row>
    <row r="11" spans="1:7" x14ac:dyDescent="0.2">
      <c r="A11" s="4" t="s">
        <v>68</v>
      </c>
      <c r="B11" s="4"/>
      <c r="C11" s="4" t="s">
        <v>69</v>
      </c>
      <c r="D11" s="8">
        <v>10</v>
      </c>
      <c r="E11" s="4" t="s">
        <v>70</v>
      </c>
    </row>
    <row r="12" spans="1:7" x14ac:dyDescent="0.2">
      <c r="A12" s="4" t="s">
        <v>71</v>
      </c>
      <c r="B12" s="4"/>
      <c r="C12" s="4" t="s">
        <v>72</v>
      </c>
      <c r="D12" s="10">
        <v>1000</v>
      </c>
      <c r="E12" s="4" t="s">
        <v>73</v>
      </c>
    </row>
    <row r="13" spans="1:7" x14ac:dyDescent="0.2">
      <c r="A13" s="4" t="s">
        <v>74</v>
      </c>
      <c r="B13" s="11"/>
      <c r="D13" s="10">
        <v>0</v>
      </c>
      <c r="E13" s="4"/>
    </row>
    <row r="14" spans="1:7" x14ac:dyDescent="0.2">
      <c r="A14" s="4" t="s">
        <v>75</v>
      </c>
      <c r="B14" s="11"/>
      <c r="D14" s="10">
        <f>12*30</f>
        <v>360</v>
      </c>
      <c r="E14" s="4"/>
    </row>
    <row r="15" spans="1:7" x14ac:dyDescent="0.2">
      <c r="A15" s="4"/>
      <c r="B15" s="11"/>
      <c r="C15" s="9"/>
      <c r="D15" s="4"/>
      <c r="E15" s="10"/>
      <c r="F15" s="4"/>
    </row>
    <row r="16" spans="1:7" x14ac:dyDescent="0.2">
      <c r="A16" s="4" t="s">
        <v>1</v>
      </c>
      <c r="B16" s="11"/>
      <c r="C16" s="9"/>
      <c r="D16" s="4"/>
      <c r="E16" s="4"/>
      <c r="F16" s="4"/>
    </row>
    <row r="17" spans="1:6" x14ac:dyDescent="0.2">
      <c r="A17" s="4"/>
      <c r="B17" s="11"/>
      <c r="C17" s="9"/>
      <c r="D17" s="4"/>
      <c r="E17" s="10"/>
      <c r="F17" s="4"/>
    </row>
    <row r="18" spans="1:6" x14ac:dyDescent="0.2">
      <c r="A18" s="4"/>
      <c r="B18" s="11"/>
      <c r="C18" s="9"/>
      <c r="D18" s="4"/>
      <c r="E18" s="4"/>
      <c r="F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Problem 11</vt:lpstr>
      <vt:lpstr>Problem 12</vt:lpstr>
      <vt:lpstr>'Problem 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UHFM 7TH EDITION</dc:title>
  <dc:subject>Revenue Cycle and Current Asset Management</dc:subject>
  <dc:creator>George H. Pink and Louis C. Gapenski</dc:creator>
  <cp:lastModifiedBy>Michael  G. Noren</cp:lastModifiedBy>
  <dcterms:created xsi:type="dcterms:W3CDTF">2006-03-27T18:52:25Z</dcterms:created>
  <dcterms:modified xsi:type="dcterms:W3CDTF">2015-03-12T19:25:46Z</dcterms:modified>
</cp:coreProperties>
</file>